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مرکز رشدو22بهمن" sheetId="1" r:id="rId1"/>
    <sheet name="پارک" sheetId="4" r:id="rId2"/>
  </sheets>
  <definedNames>
    <definedName name="_xlnm.Print_Area" localSheetId="1">پارک!$B$4:$I$11</definedName>
    <definedName name="_xlnm.Print_Area" localSheetId="0">'مرکز رشدو22بهمن'!$B$3:$M$14</definedName>
  </definedNames>
  <calcPr calcId="144525"/>
</workbook>
</file>

<file path=xl/calcChain.xml><?xml version="1.0" encoding="utf-8"?>
<calcChain xmlns="http://schemas.openxmlformats.org/spreadsheetml/2006/main">
  <c r="I11" i="4" l="1"/>
  <c r="M23" i="1"/>
</calcChain>
</file>

<file path=xl/sharedStrings.xml><?xml version="1.0" encoding="utf-8"?>
<sst xmlns="http://schemas.openxmlformats.org/spreadsheetml/2006/main" count="68" uniqueCount="53">
  <si>
    <t>مرکز</t>
  </si>
  <si>
    <t>ساختمان پارک</t>
  </si>
  <si>
    <t>22بهمن</t>
  </si>
  <si>
    <t>مبلغ حمایتی (ریال)</t>
  </si>
  <si>
    <t>رایکا صنعت مهدیار- 13.5متر</t>
  </si>
  <si>
    <t>بساز جورچین رادا- 6متر</t>
  </si>
  <si>
    <t>بینا طیف فناور- 7متر</t>
  </si>
  <si>
    <t>سانا سلامت گستران باختران-35متر</t>
  </si>
  <si>
    <t>مباشران مراقب سلامت- 43متر</t>
  </si>
  <si>
    <t>فناوران میلاد اختراعی- 5 متر</t>
  </si>
  <si>
    <t>کیا زیست پیشرو بارمان- 60متر</t>
  </si>
  <si>
    <t>داناب غرب- 5متر</t>
  </si>
  <si>
    <t>شرکت</t>
  </si>
  <si>
    <t>با تخفیف</t>
  </si>
  <si>
    <t>مهاپویش بیستون- 62متر</t>
  </si>
  <si>
    <t>شایگان اطلس سلامت- 60متر</t>
  </si>
  <si>
    <t>آریاز حساب شایگان- 23 متر</t>
  </si>
  <si>
    <t>آذر لیان فاروق هلال اکسون- 6 متر</t>
  </si>
  <si>
    <t>مبلغ به ازای هر متر 18000 تومان</t>
  </si>
  <si>
    <t>مبلغ به ازای هر متر 17100 تومان</t>
  </si>
  <si>
    <t>مبلغ به ازای هر متر 48828 تومان</t>
  </si>
  <si>
    <t>مبلغ به ازای هر متر 19531 تومان</t>
  </si>
  <si>
    <t>مبلغ به ازای هر متر 23438 تومان</t>
  </si>
  <si>
    <t>مبلغ به ازای هر متر 22266 تومان</t>
  </si>
  <si>
    <t>مبلغ به ازای هر متر 58594 تومان</t>
  </si>
  <si>
    <t>مبلغ به ازای هر متر 68359تومان</t>
  </si>
  <si>
    <t>مبلغ به ازای هر متر 27344 تومان</t>
  </si>
  <si>
    <t>کارگاهی60% 48828</t>
  </si>
  <si>
    <t>همکف60% 48828</t>
  </si>
  <si>
    <t>کارگاهی زیرزمین5% 18000</t>
  </si>
  <si>
    <t>اداری60% 58594</t>
  </si>
  <si>
    <t>کارگاهی60% 68359</t>
  </si>
  <si>
    <t>زیرزمین10%  23438</t>
  </si>
  <si>
    <t>بیستون خدمات یار غرب-7متر</t>
  </si>
  <si>
    <t>سلامت صنعت پاریز-6متر</t>
  </si>
  <si>
    <t>آوان هوش پیشرو-6متر</t>
  </si>
  <si>
    <t>پرتو هوشمند فردا-6متر</t>
  </si>
  <si>
    <t>آما پردازشگر امن هزاره-7متر</t>
  </si>
  <si>
    <t>خلاق نگاه مهر-21-40متر</t>
  </si>
  <si>
    <t>کارزار ایده پردازان نیکو-5متر</t>
  </si>
  <si>
    <t>نوا پرتو مد-4متر</t>
  </si>
  <si>
    <t>سلامت گستران روژئاوا -5متر</t>
  </si>
  <si>
    <t>کاردو سیر گیتا-9- 5متر</t>
  </si>
  <si>
    <t>آزما گستر بیستون-6- 8متر</t>
  </si>
  <si>
    <t>به رویان گهر-10متر</t>
  </si>
  <si>
    <t>بوم رنگ توسعه پایدار-7- 10متر</t>
  </si>
  <si>
    <t>مهاپویش بیستون- 6متر</t>
  </si>
  <si>
    <t>ردیف</t>
  </si>
  <si>
    <t>رهش داروی نوین-60متر</t>
  </si>
  <si>
    <t>سوبار-13متر</t>
  </si>
  <si>
    <t>مبلغ به ازای هر متر 68359 تومان</t>
  </si>
  <si>
    <t>شایگان اطلس سلامت- 5متر</t>
  </si>
  <si>
    <t>زانا بنیادین طب-7- 15متر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</si>
</sst>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sz val="14"/>
      <color theme="1"/>
      <name val="B Zar"/>
      <charset val="178"/>
    </font>
    <font>
      <b/>
      <sz val="11"/>
      <color theme="1"/>
      <name val="Calibri"/>
      <family val="2"/>
      <scheme val="minor"/>
    </font>
    <font>
      <b/>
      <sz val="11"/>
      <color theme="1"/>
      <name val="B Zar"/>
      <charset val="178"/>
    </font>
    <font>
      <sz val="12"/>
      <color theme="1"/>
      <name val="B Zar"/>
      <charset val="178"/>
    </font>
    <font>
      <b/>
      <sz val="12"/>
      <color theme="1"/>
      <name val="B Zar"/>
      <charset val="178"/>
    </font>
    <font>
      <sz val="11"/>
      <color theme="1"/>
      <name val="B Titr"/>
      <charset val="178"/>
    </font>
  </fonts>
  <fills count="8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7">
    <xf numFmtId="0" fontId="0" fillId="0" borderId="0" xfId="0"/>
    <xf numFmtId="3" fontId="1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0" fontId="0" fillId="3" borderId="1" xfId="0" applyFill="1" applyBorder="1" applyAlignment="1">
      <alignment horizontal="center" vertical="center"/>
    </xf>
    <xf numFmtId="0" fontId="4" fillId="3" borderId="1" xfId="0" applyFont="1" applyFill="1" applyBorder="1" applyAlignment="1">
      <alignment horizontal="center" vertical="center"/>
    </xf>
    <xf numFmtId="0" fontId="5" fillId="3" borderId="1" xfId="0" applyFont="1" applyFill="1" applyBorder="1" applyAlignment="1">
      <alignment horizontal="center" vertical="center"/>
    </xf>
    <xf numFmtId="0" fontId="4" fillId="4" borderId="1" xfId="0" applyFont="1" applyFill="1" applyBorder="1" applyAlignment="1">
      <alignment horizontal="center" vertical="center"/>
    </xf>
    <xf numFmtId="0" fontId="0" fillId="4" borderId="1" xfId="0" applyFill="1" applyBorder="1" applyAlignment="1">
      <alignment horizontal="center" vertical="center"/>
    </xf>
    <xf numFmtId="0" fontId="2" fillId="4" borderId="1" xfId="0" applyFont="1" applyFill="1" applyBorder="1" applyAlignment="1">
      <alignment horizontal="center" vertical="center"/>
    </xf>
    <xf numFmtId="0" fontId="5" fillId="4" borderId="1" xfId="0" applyFont="1" applyFill="1" applyBorder="1" applyAlignment="1">
      <alignment horizontal="center" vertical="center"/>
    </xf>
    <xf numFmtId="0" fontId="2" fillId="5" borderId="0" xfId="0" applyFont="1" applyFill="1" applyBorder="1" applyAlignment="1">
      <alignment horizontal="center" vertical="center"/>
    </xf>
    <xf numFmtId="3" fontId="1" fillId="6" borderId="1" xfId="0" applyNumberFormat="1" applyFont="1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 wrapText="1"/>
    </xf>
    <xf numFmtId="0" fontId="0" fillId="3" borderId="1" xfId="0" applyFill="1" applyBorder="1" applyAlignment="1">
      <alignment horizontal="center" vertical="center" wrapText="1"/>
    </xf>
    <xf numFmtId="0" fontId="4" fillId="5" borderId="0" xfId="0" applyFont="1" applyFill="1" applyBorder="1" applyAlignment="1">
      <alignment horizontal="center" vertical="center"/>
    </xf>
    <xf numFmtId="0" fontId="5" fillId="5" borderId="0" xfId="0" applyFont="1" applyFill="1" applyBorder="1" applyAlignment="1">
      <alignment horizontal="center" vertical="center"/>
    </xf>
    <xf numFmtId="0" fontId="0" fillId="5" borderId="0" xfId="0" applyFill="1"/>
    <xf numFmtId="0" fontId="2" fillId="3" borderId="1" xfId="0" applyFont="1" applyFill="1" applyBorder="1" applyAlignment="1">
      <alignment horizontal="center" vertical="center" wrapText="1"/>
    </xf>
    <xf numFmtId="0" fontId="3" fillId="7" borderId="1" xfId="0" applyFont="1" applyFill="1" applyBorder="1" applyAlignment="1">
      <alignment horizontal="center" vertical="center" wrapText="1"/>
    </xf>
    <xf numFmtId="0" fontId="4" fillId="4" borderId="1" xfId="0" applyFont="1" applyFill="1" applyBorder="1" applyAlignment="1">
      <alignment horizontal="center" vertical="center" wrapText="1"/>
    </xf>
    <xf numFmtId="3" fontId="1" fillId="5" borderId="1" xfId="0" applyNumberFormat="1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3" fontId="6" fillId="0" borderId="0" xfId="0" applyNumberFormat="1" applyFont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3" fillId="5" borderId="1" xfId="0" applyFont="1" applyFill="1" applyBorder="1" applyAlignment="1">
      <alignment horizontal="center" vertical="center" wrapText="1"/>
    </xf>
    <xf numFmtId="0" fontId="0" fillId="5" borderId="1" xfId="0" applyFill="1" applyBorder="1"/>
    <xf numFmtId="0" fontId="0" fillId="5" borderId="1" xfId="0" applyFill="1" applyBorder="1" applyAlignment="1">
      <alignment horizontal="center" vertical="center"/>
    </xf>
    <xf numFmtId="0" fontId="2" fillId="5" borderId="1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23"/>
  <sheetViews>
    <sheetView rightToLeft="1" tabSelected="1" zoomScale="95" zoomScaleNormal="95" workbookViewId="0">
      <selection activeCell="B6" sqref="B6"/>
    </sheetView>
  </sheetViews>
  <sheetFormatPr defaultRowHeight="15" x14ac:dyDescent="0.25"/>
  <cols>
    <col min="1" max="1" width="5" customWidth="1"/>
    <col min="2" max="2" width="16.140625" customWidth="1"/>
    <col min="3" max="3" width="13.42578125" customWidth="1"/>
    <col min="4" max="4" width="13.5703125" customWidth="1"/>
    <col min="5" max="5" width="16.140625" customWidth="1"/>
    <col min="6" max="6" width="15.42578125" customWidth="1"/>
    <col min="7" max="7" width="13.7109375" customWidth="1"/>
    <col min="8" max="8" width="13.5703125" customWidth="1"/>
    <col min="9" max="9" width="14" customWidth="1"/>
    <col min="10" max="10" width="14.140625" customWidth="1"/>
    <col min="11" max="11" width="14" customWidth="1"/>
    <col min="12" max="12" width="13.28515625" customWidth="1"/>
    <col min="13" max="13" width="16.42578125" customWidth="1"/>
    <col min="14" max="14" width="9" customWidth="1"/>
    <col min="15" max="15" width="11.28515625" customWidth="1"/>
    <col min="16" max="16" width="11.140625" customWidth="1"/>
    <col min="17" max="17" width="8" customWidth="1"/>
    <col min="19" max="19" width="6.85546875" customWidth="1"/>
    <col min="20" max="20" width="16.85546875" customWidth="1"/>
    <col min="21" max="21" width="17.28515625" customWidth="1"/>
  </cols>
  <sheetData>
    <row r="1" spans="1:17" ht="45" x14ac:dyDescent="0.25">
      <c r="A1" s="2" t="s">
        <v>47</v>
      </c>
      <c r="B1" s="2" t="s">
        <v>12</v>
      </c>
      <c r="C1" s="3" t="s">
        <v>18</v>
      </c>
      <c r="D1" s="3" t="s">
        <v>19</v>
      </c>
      <c r="E1" s="3" t="s">
        <v>20</v>
      </c>
      <c r="F1" s="3" t="s">
        <v>21</v>
      </c>
      <c r="G1" s="3" t="s">
        <v>22</v>
      </c>
      <c r="H1" s="3" t="s">
        <v>23</v>
      </c>
      <c r="I1" s="3" t="s">
        <v>24</v>
      </c>
      <c r="J1" s="3" t="s">
        <v>22</v>
      </c>
      <c r="K1" s="3" t="s">
        <v>25</v>
      </c>
      <c r="L1" s="3" t="s">
        <v>26</v>
      </c>
      <c r="M1" s="2" t="s">
        <v>3</v>
      </c>
    </row>
    <row r="2" spans="1:17" ht="38.25" customHeight="1" x14ac:dyDescent="0.25">
      <c r="A2" s="28">
        <v>1</v>
      </c>
      <c r="B2" s="25" t="s">
        <v>8</v>
      </c>
      <c r="C2" s="35"/>
      <c r="D2" s="27"/>
      <c r="E2" s="36"/>
      <c r="F2" s="36"/>
      <c r="G2" s="18">
        <v>127658400</v>
      </c>
      <c r="H2" s="18">
        <v>114892560</v>
      </c>
      <c r="I2" s="36"/>
      <c r="J2" s="36"/>
      <c r="K2" s="36"/>
      <c r="L2" s="36"/>
      <c r="M2" s="1">
        <v>12765840</v>
      </c>
      <c r="N2" s="19" t="s">
        <v>28</v>
      </c>
      <c r="O2" s="19" t="s">
        <v>27</v>
      </c>
      <c r="P2" s="19" t="s">
        <v>29</v>
      </c>
      <c r="Q2" s="7" t="s">
        <v>0</v>
      </c>
    </row>
    <row r="3" spans="1:17" ht="35.25" customHeight="1" x14ac:dyDescent="0.25">
      <c r="A3" s="28">
        <v>2</v>
      </c>
      <c r="B3" s="25" t="s">
        <v>42</v>
      </c>
      <c r="C3" s="35"/>
      <c r="D3" s="27"/>
      <c r="E3" s="27"/>
      <c r="F3" s="27"/>
      <c r="G3" s="27"/>
      <c r="H3" s="27"/>
      <c r="I3" s="18">
        <v>56251200</v>
      </c>
      <c r="J3" s="18">
        <v>22500480</v>
      </c>
      <c r="K3" s="27"/>
      <c r="L3" s="27"/>
      <c r="M3" s="1">
        <v>33750720</v>
      </c>
      <c r="N3" s="8">
        <v>19531</v>
      </c>
      <c r="O3" s="8">
        <v>19531</v>
      </c>
      <c r="P3" s="8">
        <v>17100</v>
      </c>
      <c r="Q3" s="9" t="s">
        <v>13</v>
      </c>
    </row>
    <row r="4" spans="1:17" ht="35.25" customHeight="1" x14ac:dyDescent="0.25">
      <c r="A4" s="28">
        <v>3</v>
      </c>
      <c r="B4" s="25" t="s">
        <v>4</v>
      </c>
      <c r="C4" s="35"/>
      <c r="D4" s="27"/>
      <c r="E4" s="27"/>
      <c r="F4" s="27"/>
      <c r="G4" s="27"/>
      <c r="H4" s="27"/>
      <c r="I4" s="18">
        <v>94923900</v>
      </c>
      <c r="J4" s="18">
        <v>37969560</v>
      </c>
      <c r="K4" s="27"/>
      <c r="L4" s="27"/>
      <c r="M4" s="1">
        <v>56954340</v>
      </c>
      <c r="N4" s="20" t="s">
        <v>30</v>
      </c>
      <c r="O4" s="10"/>
      <c r="P4" s="20" t="s">
        <v>31</v>
      </c>
      <c r="Q4" s="24" t="s">
        <v>1</v>
      </c>
    </row>
    <row r="5" spans="1:17" ht="35.25" customHeight="1" x14ac:dyDescent="0.25">
      <c r="A5" s="28">
        <v>4</v>
      </c>
      <c r="B5" s="25" t="s">
        <v>5</v>
      </c>
      <c r="C5" s="35"/>
      <c r="D5" s="27"/>
      <c r="E5" s="27"/>
      <c r="F5" s="27"/>
      <c r="G5" s="27"/>
      <c r="H5" s="27"/>
      <c r="I5" s="18">
        <v>42188400</v>
      </c>
      <c r="J5" s="18">
        <v>16875360</v>
      </c>
      <c r="K5" s="27"/>
      <c r="L5" s="27"/>
      <c r="M5" s="1">
        <v>25313040</v>
      </c>
      <c r="N5" s="11">
        <v>23438</v>
      </c>
      <c r="O5" s="11"/>
      <c r="P5" s="11">
        <v>27344</v>
      </c>
      <c r="Q5" s="12" t="s">
        <v>13</v>
      </c>
    </row>
    <row r="6" spans="1:17" ht="31.5" customHeight="1" x14ac:dyDescent="0.25">
      <c r="A6" s="28">
        <v>5</v>
      </c>
      <c r="B6" s="25" t="s">
        <v>52</v>
      </c>
      <c r="C6" s="35"/>
      <c r="D6" s="27"/>
      <c r="E6" s="27"/>
      <c r="F6" s="27"/>
      <c r="G6" s="27"/>
      <c r="H6" s="27"/>
      <c r="I6" s="18">
        <v>70001500</v>
      </c>
      <c r="J6" s="18">
        <v>28000600</v>
      </c>
      <c r="K6" s="27"/>
      <c r="L6" s="27"/>
      <c r="M6" s="1">
        <v>42000900</v>
      </c>
      <c r="N6" s="13"/>
      <c r="O6" s="13"/>
      <c r="P6" s="26" t="s">
        <v>32</v>
      </c>
      <c r="Q6" s="15" t="s">
        <v>2</v>
      </c>
    </row>
    <row r="7" spans="1:17" ht="31.5" customHeight="1" x14ac:dyDescent="0.25">
      <c r="A7" s="28">
        <v>6</v>
      </c>
      <c r="B7" s="25" t="s">
        <v>43</v>
      </c>
      <c r="C7" s="35"/>
      <c r="D7" s="27"/>
      <c r="E7" s="27"/>
      <c r="F7" s="27"/>
      <c r="G7" s="27"/>
      <c r="H7" s="27"/>
      <c r="I7" s="18">
        <v>47383825</v>
      </c>
      <c r="J7" s="18">
        <v>18953530</v>
      </c>
      <c r="K7" s="27"/>
      <c r="L7" s="27"/>
      <c r="M7" s="1">
        <v>28430295</v>
      </c>
      <c r="N7" s="13"/>
      <c r="O7" s="14"/>
      <c r="P7" s="13">
        <v>22266</v>
      </c>
      <c r="Q7" s="16" t="s">
        <v>13</v>
      </c>
    </row>
    <row r="8" spans="1:17" ht="31.5" customHeight="1" x14ac:dyDescent="0.25">
      <c r="A8" s="28">
        <v>7</v>
      </c>
      <c r="B8" s="25" t="s">
        <v>6</v>
      </c>
      <c r="C8" s="35"/>
      <c r="D8" s="27"/>
      <c r="E8" s="27"/>
      <c r="F8" s="27"/>
      <c r="G8" s="27"/>
      <c r="H8" s="27"/>
      <c r="I8" s="18">
        <v>49219800</v>
      </c>
      <c r="J8" s="18">
        <v>19687920</v>
      </c>
      <c r="K8" s="27"/>
      <c r="L8" s="27"/>
      <c r="M8" s="1">
        <v>29531880</v>
      </c>
      <c r="N8" s="6"/>
      <c r="O8" s="6"/>
      <c r="P8" s="4"/>
      <c r="Q8" s="5"/>
    </row>
    <row r="9" spans="1:17" ht="31.5" customHeight="1" x14ac:dyDescent="0.25">
      <c r="A9" s="28">
        <v>8</v>
      </c>
      <c r="B9" s="25" t="s">
        <v>7</v>
      </c>
      <c r="C9" s="35"/>
      <c r="D9" s="27"/>
      <c r="E9" s="27"/>
      <c r="F9" s="27"/>
      <c r="G9" s="27"/>
      <c r="H9" s="27"/>
      <c r="I9" s="18">
        <v>246099000</v>
      </c>
      <c r="J9" s="18">
        <v>98439600</v>
      </c>
      <c r="K9" s="27"/>
      <c r="L9" s="27"/>
      <c r="M9" s="1">
        <v>147659400</v>
      </c>
    </row>
    <row r="10" spans="1:17" ht="31.5" customHeight="1" x14ac:dyDescent="0.25">
      <c r="A10" s="28">
        <v>9</v>
      </c>
      <c r="B10" s="25" t="s">
        <v>44</v>
      </c>
      <c r="C10" s="35"/>
      <c r="D10" s="27"/>
      <c r="E10" s="27"/>
      <c r="F10" s="27"/>
      <c r="G10" s="27"/>
      <c r="H10" s="27"/>
      <c r="I10" s="18">
        <v>70314000</v>
      </c>
      <c r="J10" s="18">
        <v>28125600</v>
      </c>
      <c r="K10" s="27"/>
      <c r="L10" s="27"/>
      <c r="M10" s="1">
        <v>42188400</v>
      </c>
    </row>
    <row r="11" spans="1:17" ht="31.5" customHeight="1" x14ac:dyDescent="0.25">
      <c r="A11" s="28">
        <v>10</v>
      </c>
      <c r="B11" s="25" t="s">
        <v>45</v>
      </c>
      <c r="C11" s="35"/>
      <c r="D11" s="27"/>
      <c r="E11" s="27"/>
      <c r="F11" s="27"/>
      <c r="G11" s="27"/>
      <c r="H11" s="27"/>
      <c r="I11" s="18">
        <v>61524750</v>
      </c>
      <c r="J11" s="18">
        <v>24609900</v>
      </c>
      <c r="K11" s="27"/>
      <c r="L11" s="27"/>
      <c r="M11" s="1">
        <v>36914850</v>
      </c>
    </row>
    <row r="12" spans="1:17" ht="31.5" customHeight="1" x14ac:dyDescent="0.25">
      <c r="A12" s="28">
        <v>11</v>
      </c>
      <c r="B12" s="25" t="s">
        <v>17</v>
      </c>
      <c r="C12" s="35"/>
      <c r="D12" s="27"/>
      <c r="E12" s="27"/>
      <c r="F12" s="27"/>
      <c r="G12" s="27"/>
      <c r="H12" s="27"/>
      <c r="I12" s="18">
        <v>42188400</v>
      </c>
      <c r="J12" s="18">
        <v>16875360</v>
      </c>
      <c r="K12" s="27"/>
      <c r="L12" s="27"/>
      <c r="M12" s="1">
        <v>25313040</v>
      </c>
    </row>
    <row r="13" spans="1:17" ht="44.25" customHeight="1" x14ac:dyDescent="0.25">
      <c r="A13" s="31">
        <v>12</v>
      </c>
      <c r="B13" s="25" t="s">
        <v>46</v>
      </c>
      <c r="C13" s="35"/>
      <c r="D13" s="27"/>
      <c r="E13" s="27"/>
      <c r="F13" s="27"/>
      <c r="G13" s="27"/>
      <c r="H13" s="27"/>
      <c r="I13" s="18">
        <v>10547100</v>
      </c>
      <c r="J13" s="18">
        <v>4218840</v>
      </c>
      <c r="K13" s="27"/>
      <c r="L13" s="27"/>
      <c r="M13" s="1">
        <v>6328260</v>
      </c>
    </row>
    <row r="14" spans="1:17" ht="36" customHeight="1" x14ac:dyDescent="0.25">
      <c r="A14" s="32"/>
      <c r="B14" s="25" t="s">
        <v>14</v>
      </c>
      <c r="C14" s="35"/>
      <c r="D14" s="27"/>
      <c r="E14" s="27"/>
      <c r="F14" s="27"/>
      <c r="G14" s="27"/>
      <c r="H14" s="27"/>
      <c r="I14" s="27"/>
      <c r="J14" s="27"/>
      <c r="K14" s="18">
        <v>508598400</v>
      </c>
      <c r="L14" s="18">
        <v>203439360</v>
      </c>
      <c r="M14" s="1">
        <v>305159040</v>
      </c>
    </row>
    <row r="15" spans="1:17" ht="36" customHeight="1" x14ac:dyDescent="0.25">
      <c r="A15" s="28">
        <v>13</v>
      </c>
      <c r="B15" s="25" t="s">
        <v>33</v>
      </c>
      <c r="C15" s="35"/>
      <c r="D15" s="27"/>
      <c r="E15" s="27"/>
      <c r="F15" s="27"/>
      <c r="G15" s="27"/>
      <c r="H15" s="27"/>
      <c r="I15" s="18">
        <v>28711550</v>
      </c>
      <c r="J15" s="18">
        <v>11484620</v>
      </c>
      <c r="K15" s="27"/>
      <c r="L15" s="27"/>
      <c r="M15" s="1">
        <v>17226930</v>
      </c>
    </row>
    <row r="16" spans="1:17" ht="36" customHeight="1" x14ac:dyDescent="0.25">
      <c r="A16" s="28">
        <v>14</v>
      </c>
      <c r="B16" s="25" t="s">
        <v>34</v>
      </c>
      <c r="C16" s="35"/>
      <c r="D16" s="27"/>
      <c r="E16" s="27"/>
      <c r="F16" s="27"/>
      <c r="G16" s="27"/>
      <c r="H16" s="27"/>
      <c r="I16" s="18">
        <v>24609900</v>
      </c>
      <c r="J16" s="18">
        <v>9843960</v>
      </c>
      <c r="K16" s="27"/>
      <c r="L16" s="27"/>
      <c r="M16" s="1">
        <v>14765940</v>
      </c>
    </row>
    <row r="17" spans="1:13" ht="43.5" customHeight="1" x14ac:dyDescent="0.25">
      <c r="A17" s="28">
        <v>15</v>
      </c>
      <c r="B17" s="25" t="s">
        <v>35</v>
      </c>
      <c r="C17" s="35"/>
      <c r="D17" s="27"/>
      <c r="E17" s="27"/>
      <c r="F17" s="27"/>
      <c r="G17" s="27"/>
      <c r="H17" s="27"/>
      <c r="I17" s="18">
        <v>24609900</v>
      </c>
      <c r="J17" s="18">
        <v>9843960</v>
      </c>
      <c r="K17" s="27"/>
      <c r="L17" s="27"/>
      <c r="M17" s="1">
        <v>14765940</v>
      </c>
    </row>
    <row r="18" spans="1:13" ht="43.5" customHeight="1" x14ac:dyDescent="0.25">
      <c r="A18" s="28">
        <v>16</v>
      </c>
      <c r="B18" s="25" t="s">
        <v>36</v>
      </c>
      <c r="C18" s="35"/>
      <c r="D18" s="27"/>
      <c r="E18" s="27"/>
      <c r="F18" s="27"/>
      <c r="G18" s="27"/>
      <c r="H18" s="27"/>
      <c r="I18" s="18">
        <v>14062800</v>
      </c>
      <c r="J18" s="18">
        <v>5625120</v>
      </c>
      <c r="K18" s="27"/>
      <c r="L18" s="27"/>
      <c r="M18" s="1">
        <v>8437680</v>
      </c>
    </row>
    <row r="19" spans="1:13" ht="43.5" customHeight="1" x14ac:dyDescent="0.25">
      <c r="A19" s="28">
        <v>17</v>
      </c>
      <c r="B19" s="25" t="s">
        <v>37</v>
      </c>
      <c r="C19" s="35"/>
      <c r="D19" s="27"/>
      <c r="E19" s="27"/>
      <c r="F19" s="27"/>
      <c r="G19" s="27"/>
      <c r="H19" s="27"/>
      <c r="I19" s="18">
        <v>18184000</v>
      </c>
      <c r="J19" s="18">
        <v>7273600</v>
      </c>
      <c r="K19" s="27"/>
      <c r="L19" s="27"/>
      <c r="M19" s="1">
        <v>10910400</v>
      </c>
    </row>
    <row r="20" spans="1:13" ht="39" x14ac:dyDescent="0.25">
      <c r="A20" s="28">
        <v>18</v>
      </c>
      <c r="B20" s="25" t="s">
        <v>38</v>
      </c>
      <c r="C20" s="35"/>
      <c r="D20" s="27"/>
      <c r="E20" s="18">
        <v>100259125</v>
      </c>
      <c r="F20" s="18">
        <v>40103650</v>
      </c>
      <c r="G20" s="27"/>
      <c r="H20" s="27"/>
      <c r="I20" s="27"/>
      <c r="J20" s="27"/>
      <c r="K20" s="27"/>
      <c r="L20" s="27"/>
      <c r="M20" s="1">
        <v>60155475</v>
      </c>
    </row>
    <row r="21" spans="1:13" ht="24.75" x14ac:dyDescent="0.25">
      <c r="A21" s="28">
        <v>19</v>
      </c>
      <c r="B21" s="25" t="s">
        <v>40</v>
      </c>
      <c r="C21" s="35"/>
      <c r="D21" s="27"/>
      <c r="E21" s="27"/>
      <c r="F21" s="27"/>
      <c r="G21" s="27"/>
      <c r="H21" s="27"/>
      <c r="I21" s="18">
        <v>7031400</v>
      </c>
      <c r="J21" s="18">
        <v>2812560</v>
      </c>
      <c r="K21" s="27"/>
      <c r="L21" s="27"/>
      <c r="M21" s="1">
        <v>4218840</v>
      </c>
    </row>
    <row r="22" spans="1:13" ht="39" x14ac:dyDescent="0.25">
      <c r="A22" s="28">
        <v>20</v>
      </c>
      <c r="B22" s="25" t="s">
        <v>41</v>
      </c>
      <c r="C22" s="35"/>
      <c r="D22" s="27"/>
      <c r="E22" s="27"/>
      <c r="F22" s="27"/>
      <c r="G22" s="27"/>
      <c r="H22" s="27"/>
      <c r="I22" s="18">
        <v>8789100</v>
      </c>
      <c r="J22" s="18">
        <v>3515700</v>
      </c>
      <c r="K22" s="27"/>
      <c r="L22" s="27"/>
      <c r="M22" s="1">
        <v>5273400</v>
      </c>
    </row>
    <row r="23" spans="1:13" ht="46.5" customHeight="1" x14ac:dyDescent="0.25">
      <c r="A23" s="29"/>
      <c r="M23" s="30">
        <f>SUM(M2:M22)</f>
        <v>928064610</v>
      </c>
    </row>
  </sheetData>
  <mergeCells count="1">
    <mergeCell ref="A13:A14"/>
  </mergeCells>
  <pageMargins left="0.7" right="0.7" top="0.75" bottom="0.75" header="0.3" footer="0.3"/>
  <pageSetup scale="98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22"/>
  <sheetViews>
    <sheetView rightToLeft="1" topLeftCell="A4" workbookViewId="0">
      <selection activeCell="I9" sqref="I9"/>
    </sheetView>
  </sheetViews>
  <sheetFormatPr defaultRowHeight="15" x14ac:dyDescent="0.25"/>
  <cols>
    <col min="1" max="1" width="5.5703125" customWidth="1"/>
    <col min="2" max="4" width="13" customWidth="1"/>
    <col min="5" max="6" width="13.42578125" customWidth="1"/>
    <col min="7" max="7" width="13.140625" customWidth="1"/>
    <col min="8" max="8" width="13.42578125" customWidth="1"/>
    <col min="9" max="9" width="14.5703125" customWidth="1"/>
    <col min="10" max="10" width="9.7109375" customWidth="1"/>
    <col min="11" max="11" width="9.42578125" customWidth="1"/>
    <col min="12" max="12" width="8.42578125" customWidth="1"/>
    <col min="14" max="14" width="6.85546875" customWidth="1"/>
    <col min="15" max="15" width="16.85546875" customWidth="1"/>
    <col min="16" max="16" width="17.28515625" customWidth="1"/>
  </cols>
  <sheetData>
    <row r="1" spans="1:13" ht="45" x14ac:dyDescent="0.25">
      <c r="A1" s="2" t="s">
        <v>47</v>
      </c>
      <c r="B1" s="2" t="s">
        <v>12</v>
      </c>
      <c r="C1" s="3" t="s">
        <v>20</v>
      </c>
      <c r="D1" s="3" t="s">
        <v>21</v>
      </c>
      <c r="E1" s="3" t="s">
        <v>24</v>
      </c>
      <c r="F1" s="3" t="s">
        <v>22</v>
      </c>
      <c r="G1" s="3" t="s">
        <v>50</v>
      </c>
      <c r="H1" s="3" t="s">
        <v>26</v>
      </c>
      <c r="I1" s="2" t="s">
        <v>3</v>
      </c>
    </row>
    <row r="2" spans="1:13" ht="39" x14ac:dyDescent="0.25">
      <c r="A2" s="31">
        <v>1</v>
      </c>
      <c r="B2" s="25" t="s">
        <v>51</v>
      </c>
      <c r="C2" s="33"/>
      <c r="D2" s="33"/>
      <c r="E2" s="18">
        <v>8789100</v>
      </c>
      <c r="F2" s="18">
        <v>3515700</v>
      </c>
      <c r="G2" s="27"/>
      <c r="H2" s="27"/>
      <c r="I2" s="1">
        <v>5273400</v>
      </c>
    </row>
    <row r="3" spans="1:13" ht="39" x14ac:dyDescent="0.25">
      <c r="A3" s="32"/>
      <c r="B3" s="25" t="s">
        <v>15</v>
      </c>
      <c r="C3" s="33"/>
      <c r="D3" s="33"/>
      <c r="E3" s="27"/>
      <c r="F3" s="27"/>
      <c r="G3" s="18">
        <v>492192000</v>
      </c>
      <c r="H3" s="18">
        <v>196876800</v>
      </c>
      <c r="I3" s="1">
        <v>295315200</v>
      </c>
    </row>
    <row r="4" spans="1:13" ht="35.25" customHeight="1" x14ac:dyDescent="0.25">
      <c r="A4" s="28">
        <v>2</v>
      </c>
      <c r="B4" s="25" t="s">
        <v>9</v>
      </c>
      <c r="C4" s="33"/>
      <c r="D4" s="33"/>
      <c r="E4" s="18">
        <v>35157000</v>
      </c>
      <c r="F4" s="18">
        <v>14062800</v>
      </c>
      <c r="G4" s="27"/>
      <c r="H4" s="27"/>
      <c r="I4" s="1">
        <v>21094200</v>
      </c>
      <c r="J4" s="21"/>
      <c r="K4" s="21"/>
      <c r="L4" s="22"/>
      <c r="M4" s="23"/>
    </row>
    <row r="5" spans="1:13" ht="45.75" customHeight="1" x14ac:dyDescent="0.25">
      <c r="A5" s="28">
        <v>3</v>
      </c>
      <c r="B5" s="25" t="s">
        <v>11</v>
      </c>
      <c r="C5" s="33"/>
      <c r="D5" s="33"/>
      <c r="E5" s="18">
        <v>14648750</v>
      </c>
      <c r="F5" s="18">
        <v>5859500</v>
      </c>
      <c r="G5" s="27"/>
      <c r="H5" s="27"/>
      <c r="I5" s="1">
        <v>8789250</v>
      </c>
      <c r="J5" s="20" t="s">
        <v>30</v>
      </c>
      <c r="K5" s="20" t="s">
        <v>31</v>
      </c>
      <c r="L5" s="24" t="s">
        <v>1</v>
      </c>
    </row>
    <row r="6" spans="1:13" ht="35.25" customHeight="1" x14ac:dyDescent="0.25">
      <c r="A6" s="28">
        <v>4</v>
      </c>
      <c r="B6" s="25" t="s">
        <v>49</v>
      </c>
      <c r="C6" s="33"/>
      <c r="D6" s="33"/>
      <c r="E6" s="18">
        <v>91408200</v>
      </c>
      <c r="F6" s="18">
        <v>36563280</v>
      </c>
      <c r="G6" s="27"/>
      <c r="H6" s="27"/>
      <c r="I6" s="1">
        <v>54844920</v>
      </c>
      <c r="J6" s="11">
        <v>23438</v>
      </c>
      <c r="K6" s="11">
        <v>27344</v>
      </c>
      <c r="L6" s="12" t="s">
        <v>13</v>
      </c>
    </row>
    <row r="7" spans="1:13" ht="42" customHeight="1" x14ac:dyDescent="0.25">
      <c r="A7" s="28">
        <v>5</v>
      </c>
      <c r="B7" s="25" t="s">
        <v>16</v>
      </c>
      <c r="C7" s="33"/>
      <c r="D7" s="33"/>
      <c r="E7" s="18">
        <v>80861100</v>
      </c>
      <c r="F7" s="18">
        <v>32344440</v>
      </c>
      <c r="G7" s="34"/>
      <c r="H7" s="34"/>
      <c r="I7" s="1">
        <v>48416660</v>
      </c>
      <c r="J7" s="21"/>
      <c r="K7" s="21"/>
      <c r="L7" s="17"/>
    </row>
    <row r="8" spans="1:13" ht="51.75" customHeight="1" x14ac:dyDescent="0.25">
      <c r="A8" s="28">
        <v>6</v>
      </c>
      <c r="B8" s="25" t="s">
        <v>10</v>
      </c>
      <c r="C8" s="33"/>
      <c r="D8" s="33"/>
      <c r="E8" s="27"/>
      <c r="F8" s="27"/>
      <c r="G8" s="18">
        <v>492192000</v>
      </c>
      <c r="H8" s="18">
        <v>196876800</v>
      </c>
      <c r="I8" s="1">
        <v>295315200</v>
      </c>
      <c r="J8" s="21"/>
      <c r="K8" s="21"/>
      <c r="L8" s="17"/>
    </row>
    <row r="9" spans="1:13" ht="51.75" customHeight="1" x14ac:dyDescent="0.25">
      <c r="A9" s="28">
        <v>7</v>
      </c>
      <c r="B9" s="25" t="s">
        <v>48</v>
      </c>
      <c r="C9" s="33"/>
      <c r="D9" s="33"/>
      <c r="E9" s="27"/>
      <c r="F9" s="27"/>
      <c r="G9" s="18">
        <v>369144000</v>
      </c>
      <c r="H9" s="18">
        <v>147657600</v>
      </c>
      <c r="I9" s="1">
        <v>221486400</v>
      </c>
      <c r="J9" s="21"/>
      <c r="K9" s="21"/>
      <c r="L9" s="17"/>
    </row>
    <row r="10" spans="1:13" ht="44.25" customHeight="1" x14ac:dyDescent="0.25">
      <c r="A10" s="28">
        <v>8</v>
      </c>
      <c r="B10" s="25" t="s">
        <v>39</v>
      </c>
      <c r="C10" s="18">
        <v>11230325</v>
      </c>
      <c r="D10" s="18">
        <v>4492130</v>
      </c>
      <c r="E10" s="27"/>
      <c r="F10" s="27"/>
      <c r="G10" s="27"/>
      <c r="H10" s="27"/>
      <c r="I10" s="1">
        <v>6738195</v>
      </c>
    </row>
    <row r="11" spans="1:13" ht="46.5" customHeight="1" x14ac:dyDescent="0.25">
      <c r="I11" s="30">
        <f>SUM(I2:I10)</f>
        <v>957273425</v>
      </c>
    </row>
    <row r="12" spans="1:13" ht="31.5" customHeight="1" x14ac:dyDescent="0.25"/>
    <row r="13" spans="1:13" ht="26.25" customHeight="1" x14ac:dyDescent="0.25"/>
    <row r="14" spans="1:13" ht="26.25" customHeight="1" x14ac:dyDescent="0.25"/>
    <row r="15" spans="1:13" ht="23.25" customHeight="1" x14ac:dyDescent="0.25"/>
    <row r="16" spans="1:13" ht="23.25" customHeight="1" x14ac:dyDescent="0.25"/>
    <row r="17" ht="23.25" customHeight="1" x14ac:dyDescent="0.25"/>
    <row r="18" ht="23.25" customHeight="1" x14ac:dyDescent="0.25"/>
    <row r="19" ht="29.25" customHeight="1" x14ac:dyDescent="0.25"/>
    <row r="20" ht="29.25" customHeight="1" x14ac:dyDescent="0.25"/>
    <row r="21" ht="29.25" customHeight="1" x14ac:dyDescent="0.25"/>
    <row r="22" ht="29.25" customHeight="1" x14ac:dyDescent="0.25"/>
  </sheetData>
  <mergeCells count="1">
    <mergeCell ref="A2:A3"/>
  </mergeCells>
  <pageMargins left="0.7" right="0.7" top="0.75" bottom="0.75" header="0.3" footer="0.3"/>
  <pageSetup scale="98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مرکز رشدو22بهمن</vt:lpstr>
      <vt:lpstr>پارک</vt:lpstr>
      <vt:lpstr>پارک!Print_Area</vt:lpstr>
      <vt:lpstr>'مرکز رشدو22بهمن'!Print_Area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2026-05-20T07:41:26Z</dcterms:modified>
</cp:coreProperties>
</file>